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Иркутская 3" sheetId="1" r:id="rId1"/>
  </sheets>
  <externalReferences>
    <externalReference r:id="rId2"/>
  </externalReferences>
  <definedNames>
    <definedName name="Z_6E36EA37_049E_4FAE_B719_2847CD16F858_.wvu.Cols" localSheetId="0" hidden="1">'Иркутская 3'!#REF!,'Иркутская 3'!#REF!</definedName>
    <definedName name="Z_6E36EA37_049E_4FAE_B719_2847CD16F858_.wvu.Rows" localSheetId="0" hidden="1">'Иркутская 3'!$42:$45</definedName>
    <definedName name="Z_73C0D023_21BD_4441_8EFA_957546C15799_.wvu.Cols" localSheetId="0" hidden="1">'Иркутская 3'!#REF!,'Иркутская 3'!#REF!</definedName>
    <definedName name="Z_73C0D023_21BD_4441_8EFA_957546C15799_.wvu.Rows" localSheetId="0" hidden="1">'Иркутская 3'!$42:$45</definedName>
    <definedName name="_xlnm.Print_Area" localSheetId="0">'Иркутская 3'!$A$1:$G$60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<sst xmlns="http://schemas.openxmlformats.org/spreadsheetml/2006/main" count="62" uniqueCount="53">
  <si>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</si>
  <si>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</si>
  <si>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</si>
  <si>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</si>
  <si>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</si>
  <si>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</si>
  <si>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</si>
  <si>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</si>
  <si>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</si>
  <si>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</si>
  <si>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</si>
  <si>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</si>
  <si>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</si>
  <si>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</si>
  <si>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</si>
  <si>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</si>
  <si>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</si>
  <si>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</si>
  <si>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</si>
  <si>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</si>
  <si>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</si>
  <si>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</si>
  <si>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</si>
  <si>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</si>
  <si>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</si>
  <si>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</si>
  <si>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</si>
  <si>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</si>
  <si>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</si>
  <si>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</si>
  <si>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</si>
  <si>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</si>
  <si>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</si>
  <si>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</si>
  <si>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</si>
  <si>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</si>
  <si>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</si>
  <si>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</si>
  <si>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Иркутская 3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</si>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</sst>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115">
          <cell r="W115">
            <v>87732.827439276516</v>
          </cell>
          <cell r="X115">
            <v>17861.668381584695</v>
          </cell>
          <cell r="Y115">
            <v>97956.250800000009</v>
          </cell>
          <cell r="AA115">
            <v>0</v>
          </cell>
          <cell r="AI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40616.400000000001</v>
          </cell>
          <cell r="AP115">
            <v>0</v>
          </cell>
          <cell r="AQ115">
            <v>0</v>
          </cell>
          <cell r="AX115">
            <v>174080.43577363467</v>
          </cell>
          <cell r="BB115">
            <v>0</v>
          </cell>
          <cell r="BC115">
            <v>1781.0540000000001</v>
          </cell>
          <cell r="BD115">
            <v>0</v>
          </cell>
          <cell r="BN115">
            <v>31059</v>
          </cell>
          <cell r="BO115">
            <v>856.80000000000007</v>
          </cell>
          <cell r="BP115">
            <v>0</v>
          </cell>
          <cell r="BQ115">
            <v>0</v>
          </cell>
          <cell r="CN115">
            <v>12162.66917665341</v>
          </cell>
          <cell r="CO115">
            <v>2501.2961477833014</v>
          </cell>
          <cell r="CP115">
            <v>90.998400000000004</v>
          </cell>
          <cell r="DE115">
            <v>11164.016906237315</v>
          </cell>
          <cell r="DS115">
            <v>24945.479411769145</v>
          </cell>
          <cell r="DT115">
            <v>5098.7556503206524</v>
          </cell>
          <cell r="DU115">
            <v>14891.133000000002</v>
          </cell>
          <cell r="EC115">
            <v>0</v>
          </cell>
          <cell r="EL115">
            <v>22261.322718601787</v>
          </cell>
          <cell r="EU115">
            <v>41836.074891537624</v>
          </cell>
          <cell r="EV115">
            <v>10269.168861096125</v>
          </cell>
          <cell r="EW115">
            <v>291.55680000000001</v>
          </cell>
          <cell r="FH115">
            <v>33504.003876311253</v>
          </cell>
          <cell r="FM115">
            <v>34870.87962998257</v>
          </cell>
          <cell r="FN115">
            <v>10494.597587092196</v>
          </cell>
          <cell r="FO115">
            <v>2.6281939857463411E-13</v>
          </cell>
          <cell r="FU115">
            <v>27621.01888679645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5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6.88671875" style="1" customWidth="1"/>
    <col min="9" max="9" width="10.10937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36" t="s">
        <v>43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52</v>
      </c>
      <c r="F6" s="34" t="s">
        <v>39</v>
      </c>
      <c r="G6" s="34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>
        <f>SUM(E10:E14)</f>
        <v>1588355.58</v>
      </c>
      <c r="F9" s="16">
        <f t="shared" ref="F9:G9" si="0">SUM(F10:F14)</f>
        <v>1536451.48</v>
      </c>
      <c r="G9" s="16">
        <f t="shared" si="0"/>
        <v>251681.43</v>
      </c>
    </row>
    <row r="10" spans="1:7" ht="13.2" customHeight="1" x14ac:dyDescent="0.3">
      <c r="A10" s="42" t="s">
        <v>9</v>
      </c>
      <c r="B10" s="43"/>
      <c r="C10" s="43"/>
      <c r="D10" s="44"/>
      <c r="E10" s="17">
        <v>576947.64</v>
      </c>
      <c r="F10" s="17">
        <v>595770.44999999995</v>
      </c>
      <c r="G10" s="18">
        <v>116279.77</v>
      </c>
    </row>
    <row r="11" spans="1:7" ht="14.4" customHeight="1" x14ac:dyDescent="0.3">
      <c r="A11" s="42" t="s">
        <v>10</v>
      </c>
      <c r="B11" s="43"/>
      <c r="C11" s="43"/>
      <c r="D11" s="44"/>
      <c r="E11" s="17"/>
      <c r="F11" s="17"/>
      <c r="G11" s="18"/>
    </row>
    <row r="12" spans="1:7" ht="13.95" customHeight="1" x14ac:dyDescent="0.3">
      <c r="A12" s="42" t="s">
        <v>11</v>
      </c>
      <c r="B12" s="43"/>
      <c r="C12" s="43"/>
      <c r="D12" s="44"/>
      <c r="E12" s="17">
        <v>165614.26999999999</v>
      </c>
      <c r="F12" s="17">
        <v>148991.1</v>
      </c>
      <c r="G12" s="18">
        <v>18540.91</v>
      </c>
    </row>
    <row r="13" spans="1:7" ht="13.5" customHeight="1" x14ac:dyDescent="0.3">
      <c r="A13" s="42" t="s">
        <v>12</v>
      </c>
      <c r="B13" s="43"/>
      <c r="C13" s="43"/>
      <c r="D13" s="44"/>
      <c r="E13" s="17">
        <v>342584.96</v>
      </c>
      <c r="F13" s="17">
        <v>308649.01</v>
      </c>
      <c r="G13" s="18">
        <v>37269.279999999999</v>
      </c>
    </row>
    <row r="14" spans="1:7" ht="14.4" customHeight="1" x14ac:dyDescent="0.3">
      <c r="A14" s="35" t="s">
        <v>13</v>
      </c>
      <c r="B14" s="35"/>
      <c r="C14" s="35"/>
      <c r="D14" s="35"/>
      <c r="E14" s="17">
        <v>503208.71</v>
      </c>
      <c r="F14" s="17">
        <v>483040.92</v>
      </c>
      <c r="G14" s="18">
        <v>79591.47</v>
      </c>
    </row>
    <row r="15" spans="1:7" ht="15.6" x14ac:dyDescent="0.3">
      <c r="A15" s="45" t="s">
        <v>41</v>
      </c>
      <c r="B15" s="46"/>
      <c r="C15" s="46"/>
      <c r="D15" s="47"/>
      <c r="E15" s="16">
        <f>SUM(E16:E19)</f>
        <v>791286.38</v>
      </c>
      <c r="F15" s="16">
        <f t="shared" ref="F15:G15" si="1">SUM(F16:F19)</f>
        <v>780344.29</v>
      </c>
      <c r="G15" s="16">
        <f t="shared" si="1"/>
        <v>100660.9</v>
      </c>
    </row>
    <row r="16" spans="1:7" ht="33.6" customHeight="1" x14ac:dyDescent="0.3">
      <c r="A16" s="48" t="s">
        <v>45</v>
      </c>
      <c r="B16" s="49"/>
      <c r="C16" s="49"/>
      <c r="D16" s="50"/>
      <c r="E16" s="17">
        <v>753445.14</v>
      </c>
      <c r="F16" s="17">
        <v>748596.47</v>
      </c>
      <c r="G16" s="18">
        <v>94567.48</v>
      </c>
    </row>
    <row r="17" spans="1:9" ht="15.6" x14ac:dyDescent="0.3">
      <c r="A17" s="35" t="s">
        <v>46</v>
      </c>
      <c r="B17" s="35"/>
      <c r="C17" s="35"/>
      <c r="D17" s="35"/>
      <c r="E17" s="17">
        <v>2202.9699999999998</v>
      </c>
      <c r="F17" s="17">
        <v>1918.79</v>
      </c>
      <c r="G17" s="18">
        <v>284.18</v>
      </c>
    </row>
    <row r="18" spans="1:9" ht="15.6" x14ac:dyDescent="0.3">
      <c r="A18" s="35" t="s">
        <v>47</v>
      </c>
      <c r="B18" s="35"/>
      <c r="C18" s="35"/>
      <c r="D18" s="35"/>
      <c r="E18" s="17"/>
      <c r="F18" s="17"/>
      <c r="G18" s="18"/>
    </row>
    <row r="19" spans="1:9" ht="15.6" x14ac:dyDescent="0.3">
      <c r="A19" s="35" t="s">
        <v>48</v>
      </c>
      <c r="B19" s="35"/>
      <c r="C19" s="35"/>
      <c r="D19" s="35"/>
      <c r="E19" s="17">
        <v>35638.269999999997</v>
      </c>
      <c r="F19" s="17">
        <v>29829.03</v>
      </c>
      <c r="G19" s="18">
        <v>5809.24</v>
      </c>
    </row>
    <row r="20" spans="1:9" ht="15.6" x14ac:dyDescent="0.3">
      <c r="A20" s="57" t="s">
        <v>14</v>
      </c>
      <c r="B20" s="57"/>
      <c r="C20" s="57"/>
      <c r="D20" s="57"/>
      <c r="E20" s="17"/>
      <c r="F20" s="17"/>
      <c r="G20" s="18"/>
    </row>
    <row r="21" spans="1:9" ht="15.6" x14ac:dyDescent="0.3">
      <c r="A21" s="35" t="s">
        <v>15</v>
      </c>
      <c r="B21" s="35"/>
      <c r="C21" s="35"/>
      <c r="D21" s="35"/>
      <c r="E21" s="17">
        <v>8814.9599999999991</v>
      </c>
      <c r="F21" s="17">
        <v>8859.9500000000007</v>
      </c>
      <c r="G21" s="18">
        <v>1263.1400000000001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58" t="s">
        <v>44</v>
      </c>
      <c r="B24" s="58"/>
      <c r="C24" s="58"/>
      <c r="D24" s="58"/>
      <c r="E24" s="58"/>
      <c r="F24" s="17">
        <v>-473321.66599999997</v>
      </c>
      <c r="G24" s="19"/>
      <c r="I24" s="28"/>
    </row>
    <row r="25" spans="1:9" ht="15.75" customHeight="1" x14ac:dyDescent="0.25">
      <c r="A25" s="59" t="s">
        <v>30</v>
      </c>
      <c r="B25" s="60"/>
      <c r="C25" s="60"/>
      <c r="D25" s="60"/>
      <c r="E25" s="61"/>
      <c r="F25" s="68">
        <f>SUM(F27:F31)</f>
        <v>418247.5823944959</v>
      </c>
      <c r="I25" s="28"/>
    </row>
    <row r="26" spans="1:9" ht="28.5" customHeight="1" x14ac:dyDescent="0.25">
      <c r="A26" s="62"/>
      <c r="B26" s="63"/>
      <c r="C26" s="63"/>
      <c r="D26" s="63"/>
      <c r="E26" s="64"/>
      <c r="F26" s="69"/>
      <c r="I26" s="28"/>
    </row>
    <row r="27" spans="1:9" ht="15.6" hidden="1" x14ac:dyDescent="0.3">
      <c r="A27" s="65" t="s">
        <v>16</v>
      </c>
      <c r="B27" s="66"/>
      <c r="C27" s="66"/>
      <c r="D27" s="66"/>
      <c r="E27" s="67"/>
      <c r="F27" s="25">
        <f>'[1]свод за год'!W115</f>
        <v>87732.827439276516</v>
      </c>
      <c r="I27" s="28"/>
    </row>
    <row r="28" spans="1:9" ht="15.6" hidden="1" x14ac:dyDescent="0.3">
      <c r="A28" s="65" t="s">
        <v>31</v>
      </c>
      <c r="B28" s="66"/>
      <c r="C28" s="66"/>
      <c r="D28" s="66"/>
      <c r="E28" s="67"/>
      <c r="F28" s="25">
        <f>'[1]свод за год'!X115</f>
        <v>17861.668381584695</v>
      </c>
      <c r="I28" s="28"/>
    </row>
    <row r="29" spans="1:9" ht="15.6" hidden="1" x14ac:dyDescent="0.3">
      <c r="A29" s="65" t="s">
        <v>18</v>
      </c>
      <c r="B29" s="66"/>
      <c r="C29" s="66"/>
      <c r="D29" s="66"/>
      <c r="E29" s="67"/>
      <c r="F29" s="25">
        <f>'[1]свод за год'!Y115</f>
        <v>97956.250800000009</v>
      </c>
      <c r="I29" s="28"/>
    </row>
    <row r="30" spans="1:9" ht="15.6" hidden="1" x14ac:dyDescent="0.3">
      <c r="A30" s="65" t="s">
        <v>19</v>
      </c>
      <c r="B30" s="66"/>
      <c r="C30" s="66"/>
      <c r="D30" s="66"/>
      <c r="E30" s="67"/>
      <c r="F30" s="25">
        <f>'[1]свод за год'!AA115+'[1]свод за год'!AI115+'[1]свод за год'!AL115+'[1]свод за год'!AO115+'[1]свод за год'!AP115+'[1]свод за год'!AQ115</f>
        <v>40616.400000000001</v>
      </c>
      <c r="I30" s="28"/>
    </row>
    <row r="31" spans="1:9" ht="36.75" hidden="1" customHeight="1" x14ac:dyDescent="0.3">
      <c r="A31" s="71" t="s">
        <v>32</v>
      </c>
      <c r="B31" s="72"/>
      <c r="C31" s="72"/>
      <c r="D31" s="72"/>
      <c r="E31" s="73"/>
      <c r="F31" s="25">
        <f>'[1]свод за год'!AX115</f>
        <v>174080.43577363467</v>
      </c>
      <c r="I31" s="28"/>
    </row>
    <row r="32" spans="1:9" ht="15.75" customHeight="1" x14ac:dyDescent="0.25">
      <c r="A32" s="59" t="s">
        <v>33</v>
      </c>
      <c r="B32" s="60"/>
      <c r="C32" s="60"/>
      <c r="D32" s="60"/>
      <c r="E32" s="61"/>
      <c r="F32" s="68">
        <f>SUM(F34:F38)+88453</f>
        <v>181568.67141136562</v>
      </c>
      <c r="I32" s="28"/>
    </row>
    <row r="33" spans="1:9" ht="33" customHeight="1" x14ac:dyDescent="0.25">
      <c r="A33" s="62"/>
      <c r="B33" s="63"/>
      <c r="C33" s="63"/>
      <c r="D33" s="63"/>
      <c r="E33" s="64"/>
      <c r="F33" s="69"/>
      <c r="I33" s="28"/>
    </row>
    <row r="34" spans="1:9" ht="15.6" hidden="1" x14ac:dyDescent="0.3">
      <c r="A34" s="70" t="s">
        <v>16</v>
      </c>
      <c r="B34" s="70"/>
      <c r="C34" s="70"/>
      <c r="D34" s="70"/>
      <c r="E34" s="70"/>
      <c r="F34" s="25">
        <f>'[1]свод за год'!CN115+'[1]свод за год'!DS115</f>
        <v>37108.148588422555</v>
      </c>
      <c r="I34" s="28"/>
    </row>
    <row r="35" spans="1:9" ht="15.6" hidden="1" x14ac:dyDescent="0.3">
      <c r="A35" s="70" t="s">
        <v>31</v>
      </c>
      <c r="B35" s="70"/>
      <c r="C35" s="70"/>
      <c r="D35" s="70"/>
      <c r="E35" s="70"/>
      <c r="F35" s="25">
        <f>'[1]свод за год'!CO115+'[1]свод за год'!DT115</f>
        <v>7600.0517981039538</v>
      </c>
      <c r="I35" s="28"/>
    </row>
    <row r="36" spans="1:9" ht="15.6" hidden="1" x14ac:dyDescent="0.3">
      <c r="A36" s="70" t="s">
        <v>18</v>
      </c>
      <c r="B36" s="70"/>
      <c r="C36" s="70"/>
      <c r="D36" s="70"/>
      <c r="E36" s="70"/>
      <c r="F36" s="25">
        <f>'[1]свод за год'!CP115+'[1]свод за год'!DU115</f>
        <v>14982.131400000002</v>
      </c>
      <c r="I36" s="28"/>
    </row>
    <row r="37" spans="1:9" ht="15.6" hidden="1" x14ac:dyDescent="0.3">
      <c r="A37" s="70" t="s">
        <v>19</v>
      </c>
      <c r="B37" s="70"/>
      <c r="C37" s="70"/>
      <c r="D37" s="70"/>
      <c r="E37" s="70"/>
      <c r="F37" s="25">
        <f>'[1]свод за год'!AK115+'[1]свод за год'!AM115+'[1]свод за год'!AN115+'[1]свод за год'!BD115+'[1]свод за год'!EC115</f>
        <v>0</v>
      </c>
      <c r="I37" s="28"/>
    </row>
    <row r="38" spans="1:9" ht="39.75" hidden="1" customHeight="1" x14ac:dyDescent="0.3">
      <c r="A38" s="71" t="s">
        <v>34</v>
      </c>
      <c r="B38" s="74"/>
      <c r="C38" s="74"/>
      <c r="D38" s="74"/>
      <c r="E38" s="75"/>
      <c r="F38" s="25">
        <f>'[1]свод за год'!DE115+'[1]свод за год'!EL115</f>
        <v>33425.3396248391</v>
      </c>
      <c r="I38" s="28"/>
    </row>
    <row r="39" spans="1:9" ht="32.4" customHeight="1" x14ac:dyDescent="0.3">
      <c r="A39" s="76" t="s">
        <v>35</v>
      </c>
      <c r="B39" s="77"/>
      <c r="C39" s="77"/>
      <c r="D39" s="77"/>
      <c r="E39" s="78"/>
      <c r="F39" s="26">
        <f>SUM(F40:F48)+97655.31</f>
        <v>290239.4645328162</v>
      </c>
      <c r="I39" s="28"/>
    </row>
    <row r="40" spans="1:9" ht="15.6" hidden="1" x14ac:dyDescent="0.3">
      <c r="A40" s="79" t="s">
        <v>20</v>
      </c>
      <c r="B40" s="80"/>
      <c r="C40" s="80"/>
      <c r="D40" s="80"/>
      <c r="E40" s="81"/>
      <c r="F40" s="25">
        <f>'[1]свод за год'!EU115+'[1]свод за год'!FM115</f>
        <v>76706.954521520194</v>
      </c>
      <c r="I40" s="28"/>
    </row>
    <row r="41" spans="1:9" ht="15.6" hidden="1" x14ac:dyDescent="0.3">
      <c r="A41" s="65" t="s">
        <v>31</v>
      </c>
      <c r="B41" s="66"/>
      <c r="C41" s="66"/>
      <c r="D41" s="66"/>
      <c r="E41" s="66"/>
      <c r="F41" s="25">
        <f>'[1]свод за год'!EV115+'[1]свод за год'!FN115</f>
        <v>20763.766448188318</v>
      </c>
      <c r="I41" s="28"/>
    </row>
    <row r="42" spans="1:9" ht="15.6" hidden="1" customHeight="1" x14ac:dyDescent="0.3">
      <c r="A42" s="70" t="s">
        <v>21</v>
      </c>
      <c r="B42" s="70"/>
      <c r="C42" s="70"/>
      <c r="D42" s="70"/>
      <c r="E42" s="65"/>
      <c r="F42" s="25"/>
      <c r="I42" s="28"/>
    </row>
    <row r="43" spans="1:9" ht="15.6" hidden="1" customHeight="1" x14ac:dyDescent="0.3">
      <c r="A43" s="65" t="s">
        <v>17</v>
      </c>
      <c r="B43" s="66"/>
      <c r="C43" s="66"/>
      <c r="D43" s="66"/>
      <c r="E43" s="66"/>
      <c r="F43" s="25"/>
      <c r="I43" s="28"/>
    </row>
    <row r="44" spans="1:9" ht="15.6" hidden="1" customHeight="1" x14ac:dyDescent="0.3">
      <c r="A44" s="70" t="s">
        <v>22</v>
      </c>
      <c r="B44" s="70"/>
      <c r="C44" s="70"/>
      <c r="D44" s="70"/>
      <c r="E44" s="65"/>
      <c r="F44" s="25"/>
      <c r="I44" s="28"/>
    </row>
    <row r="45" spans="1:9" ht="15.6" hidden="1" customHeight="1" x14ac:dyDescent="0.3">
      <c r="A45" s="65" t="s">
        <v>17</v>
      </c>
      <c r="B45" s="66"/>
      <c r="C45" s="66"/>
      <c r="D45" s="66"/>
      <c r="E45" s="66"/>
      <c r="F45" s="25"/>
      <c r="I45" s="28"/>
    </row>
    <row r="46" spans="1:9" ht="15.6" hidden="1" x14ac:dyDescent="0.3">
      <c r="A46" s="70" t="s">
        <v>18</v>
      </c>
      <c r="B46" s="70"/>
      <c r="C46" s="70"/>
      <c r="D46" s="70"/>
      <c r="E46" s="65"/>
      <c r="F46" s="25">
        <f>'[1]свод за год'!EW115+'[1]свод за год'!FO115</f>
        <v>291.55680000000029</v>
      </c>
      <c r="I46" s="28"/>
    </row>
    <row r="47" spans="1:9" ht="15.6" hidden="1" x14ac:dyDescent="0.3">
      <c r="A47" s="65" t="s">
        <v>19</v>
      </c>
      <c r="B47" s="66"/>
      <c r="C47" s="66"/>
      <c r="D47" s="66"/>
      <c r="E47" s="66"/>
      <c r="F47" s="25">
        <f>'[1]свод за год'!BB115+'[1]свод за год'!BC115+'[1]свод за год'!BN115+'[1]свод за год'!BO115+'[1]свод за год'!BP115+'[1]свод за год'!BQ115</f>
        <v>33696.854000000007</v>
      </c>
      <c r="I47" s="28"/>
    </row>
    <row r="48" spans="1:9" ht="43.5" hidden="1" customHeight="1" x14ac:dyDescent="0.3">
      <c r="A48" s="71" t="s">
        <v>36</v>
      </c>
      <c r="B48" s="74"/>
      <c r="C48" s="74"/>
      <c r="D48" s="74"/>
      <c r="E48" s="75"/>
      <c r="F48" s="25">
        <f>'[1]свод за год'!FH115+'[1]свод за год'!FU115</f>
        <v>61125.0227631077</v>
      </c>
      <c r="I48" s="28"/>
    </row>
    <row r="49" spans="1:12" ht="15.6" hidden="1" customHeight="1" x14ac:dyDescent="0.3">
      <c r="A49" s="76" t="s">
        <v>37</v>
      </c>
      <c r="B49" s="66"/>
      <c r="C49" s="66"/>
      <c r="D49" s="66"/>
      <c r="E49" s="67"/>
      <c r="F49" s="32"/>
      <c r="I49" s="28"/>
    </row>
    <row r="50" spans="1:12" ht="15.6" x14ac:dyDescent="0.3">
      <c r="A50" s="83" t="s">
        <v>49</v>
      </c>
      <c r="B50" s="84"/>
      <c r="C50" s="84"/>
      <c r="D50" s="84"/>
      <c r="E50" s="85"/>
      <c r="F50" s="26">
        <f>F25+F32+F39+F49</f>
        <v>890055.71833867778</v>
      </c>
      <c r="I50" s="28"/>
    </row>
    <row r="51" spans="1:12" ht="15.6" x14ac:dyDescent="0.3">
      <c r="A51" s="31" t="s">
        <v>50</v>
      </c>
      <c r="B51" s="30"/>
      <c r="C51" s="30"/>
      <c r="D51" s="30"/>
      <c r="E51" s="30"/>
      <c r="F51" s="26">
        <f>F52+F53+F54</f>
        <v>125135.38</v>
      </c>
      <c r="I51" s="28"/>
      <c r="K51" s="28"/>
      <c r="L51" s="28"/>
    </row>
    <row r="52" spans="1:12" ht="15.6" x14ac:dyDescent="0.3">
      <c r="A52" s="65" t="s">
        <v>23</v>
      </c>
      <c r="B52" s="66"/>
      <c r="C52" s="66"/>
      <c r="D52" s="66"/>
      <c r="E52" s="66"/>
      <c r="F52" s="25">
        <v>62327.17</v>
      </c>
      <c r="I52" s="28"/>
    </row>
    <row r="53" spans="1:12" ht="15.6" x14ac:dyDescent="0.3">
      <c r="A53" s="65" t="s">
        <v>24</v>
      </c>
      <c r="B53" s="66"/>
      <c r="C53" s="66"/>
      <c r="D53" s="66"/>
      <c r="E53" s="66"/>
      <c r="F53" s="25">
        <v>62808.21</v>
      </c>
      <c r="I53" s="28"/>
    </row>
    <row r="54" spans="1:12" ht="18" hidden="1" customHeight="1" x14ac:dyDescent="0.3">
      <c r="A54" s="79" t="s">
        <v>25</v>
      </c>
      <c r="B54" s="80"/>
      <c r="C54" s="80"/>
      <c r="D54" s="80"/>
      <c r="E54" s="81"/>
      <c r="F54" s="25">
        <v>0</v>
      </c>
      <c r="I54" s="28"/>
    </row>
    <row r="55" spans="1:12" ht="15.6" x14ac:dyDescent="0.3">
      <c r="A55" s="86" t="s">
        <v>51</v>
      </c>
      <c r="B55" s="86"/>
      <c r="C55" s="86"/>
      <c r="D55" s="86"/>
      <c r="E55" s="86"/>
      <c r="F55" s="26">
        <f>F50+F51</f>
        <v>1015191.0983386778</v>
      </c>
      <c r="H55" s="28"/>
      <c r="I55" s="28"/>
    </row>
    <row r="56" spans="1:12" ht="15.6" x14ac:dyDescent="0.3">
      <c r="A56" s="58" t="s">
        <v>26</v>
      </c>
      <c r="B56" s="58"/>
      <c r="C56" s="58"/>
      <c r="D56" s="58"/>
      <c r="E56" s="58"/>
      <c r="F56" s="27">
        <f>E16</f>
        <v>753445.14</v>
      </c>
      <c r="I56" s="28"/>
    </row>
    <row r="57" spans="1:12" ht="15.6" x14ac:dyDescent="0.3">
      <c r="A57" s="58" t="s">
        <v>27</v>
      </c>
      <c r="B57" s="58"/>
      <c r="C57" s="58"/>
      <c r="D57" s="58"/>
      <c r="E57" s="58"/>
      <c r="F57" s="26">
        <f>F16</f>
        <v>748596.47</v>
      </c>
      <c r="H57" s="28"/>
      <c r="I57" s="28"/>
    </row>
    <row r="58" spans="1:12" ht="15.6" x14ac:dyDescent="0.3">
      <c r="A58" s="82" t="s">
        <v>28</v>
      </c>
      <c r="B58" s="82"/>
      <c r="C58" s="82"/>
      <c r="D58" s="82"/>
      <c r="E58" s="82"/>
      <c r="F58" s="26">
        <f>F24+F56-F55</f>
        <v>-735067.62433867774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Иркутская 3</vt:lpstr>
      <vt:lpstr>'Иркутская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2018-04-10T09:18:17Z</cp:lastPrinted>
  <dcterms:created xsi:type="dcterms:W3CDTF">2013-05-24T09:13:10Z</dcterms:created>
  <dcterms:modified xsi:type="dcterms:W3CDTF">2018-04-10T09:18:50Z</dcterms:modified>
</cp:coreProperties>
</file>